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Sigma, Fluorochem\Pirkimo dokumentai\"/>
    </mc:Choice>
  </mc:AlternateContent>
  <xr:revisionPtr revIDLastSave="0" documentId="13_ncr:1_{9FE687D8-4103-4CE5-B32C-A642B5D6FD69}" xr6:coauthVersionLast="47" xr6:coauthVersionMax="47" xr10:uidLastSave="{00000000-0000-0000-0000-000000000000}"/>
  <bookViews>
    <workbookView xWindow="0" yWindow="0" windowWidth="28800" windowHeight="1548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1" i="1" l="1"/>
  <c r="H41" i="1"/>
  <c r="H27" i="1"/>
  <c r="I14" i="1" l="1"/>
  <c r="I15" i="1"/>
  <c r="I16" i="1"/>
  <c r="I17" i="1"/>
  <c r="I18" i="1"/>
  <c r="I19" i="1"/>
  <c r="I20" i="1"/>
  <c r="I21" i="1"/>
  <c r="I22" i="1"/>
  <c r="I23" i="1"/>
  <c r="I24" i="1"/>
  <c r="I25" i="1"/>
  <c r="I26" i="1"/>
  <c r="I27" i="1"/>
  <c r="I28" i="1"/>
  <c r="I29" i="1"/>
  <c r="I30" i="1"/>
  <c r="I31" i="1"/>
  <c r="I32" i="1"/>
  <c r="I33" i="1"/>
  <c r="I34" i="1"/>
  <c r="I35" i="1"/>
  <c r="I36" i="1"/>
  <c r="I37" i="1"/>
  <c r="I38" i="1"/>
  <c r="I39" i="1"/>
  <c r="I40" i="1"/>
  <c r="I42" i="1"/>
  <c r="I13" i="1"/>
  <c r="H14" i="1"/>
  <c r="H15" i="1"/>
  <c r="H16" i="1"/>
  <c r="H17" i="1"/>
  <c r="H18" i="1"/>
  <c r="H19" i="1"/>
  <c r="H20" i="1"/>
  <c r="H21" i="1"/>
  <c r="H22" i="1"/>
  <c r="H23" i="1"/>
  <c r="H24" i="1"/>
  <c r="H25" i="1"/>
  <c r="H26" i="1"/>
  <c r="H28" i="1"/>
  <c r="H29" i="1"/>
  <c r="H30" i="1"/>
  <c r="H31" i="1"/>
  <c r="H32" i="1"/>
  <c r="H33" i="1"/>
  <c r="H34" i="1"/>
  <c r="H35" i="1"/>
  <c r="H36" i="1"/>
  <c r="H37" i="1"/>
  <c r="H38" i="1"/>
  <c r="H39" i="1"/>
  <c r="H40" i="1"/>
  <c r="H42" i="1"/>
  <c r="H13" i="1"/>
  <c r="H43" i="1" l="1"/>
  <c r="H45" i="1" s="1"/>
  <c r="H4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298E438D-04C5-4405-8BDD-DBE78B616056}">
      <text>
        <r>
          <rPr>
            <sz val="9"/>
            <color indexed="81"/>
            <rFont val="Tahoma"/>
            <family val="2"/>
          </rPr>
          <t>Tais atvejais, kai mato vienetas yra "pakuotė" ar "rinkinys" D stulpelyje turi būti nurodyti pakuotę ar rinkinį sudarantys kiekiai po 1 vnt.</t>
        </r>
      </text>
    </comment>
    <comment ref="E12" authorId="0" shapeId="0" xr:uid="{D5E22C8A-A133-4036-9F2E-5BC84BF82FC9}">
      <text>
        <r>
          <rPr>
            <sz val="9"/>
            <color indexed="81"/>
            <rFont val="Tahoma"/>
            <family val="2"/>
          </rPr>
          <t xml:space="preserve">Šiame stulpelyje pateiktas visas bendras prekių vienetų kiekis visose C stulpelyje nurodytose pakuotėse.
G stulpelyje turi būti nurodytas 1 vnt., g, ml E stulpelio prekės įkainis.
</t>
        </r>
      </text>
    </comment>
  </commentList>
</comments>
</file>

<file path=xl/sharedStrings.xml><?xml version="1.0" encoding="utf-8"?>
<sst xmlns="http://schemas.openxmlformats.org/spreadsheetml/2006/main" count="91" uniqueCount="62">
  <si>
    <t>Prekės aprašymas</t>
  </si>
  <si>
    <t>Mato vnt.</t>
  </si>
  <si>
    <t>Orientacinis mato vnt. kiekis</t>
  </si>
  <si>
    <t>Pildo tiekėjas</t>
  </si>
  <si>
    <r>
      <t xml:space="preserve">Suma EUR be PVM
</t>
    </r>
    <r>
      <rPr>
        <sz val="11"/>
        <rFont val="Times New Roman"/>
        <family val="1"/>
      </rPr>
      <t>(E ir G stulpelių  sandauga)</t>
    </r>
  </si>
  <si>
    <r>
      <t xml:space="preserve">1 pakuotės kaina
</t>
    </r>
    <r>
      <rPr>
        <sz val="11"/>
        <rFont val="Times New Roman"/>
        <family val="1"/>
      </rPr>
      <t>(D ir G stulpelių  sandauga)</t>
    </r>
  </si>
  <si>
    <t>vienetas</t>
  </si>
  <si>
    <t>Spec. Sąlygų (Sutarties) priedas Nr. 2.1.</t>
  </si>
  <si>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</si>
  <si>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</si>
  <si>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</si>
  <si>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</si>
  <si>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t xml:space="preserve">Siūloma prekė (siūlomos elektroninės parduotuvės konkretaus produkto, atitinkančio nustatytus reikalavimus, katalogo kodas)
</t>
    </r>
    <r>
      <rPr>
        <b/>
        <i/>
        <sz val="11"/>
        <color rgb="FFFF0000"/>
        <rFont val="Times New Roman"/>
        <family val="1"/>
      </rPr>
      <t>Pildo tiekėjas</t>
    </r>
  </si>
  <si>
    <t>Bendra pasiūlymo kaina, EUR be PVM:</t>
  </si>
  <si>
    <t>Bendra pasiūlymo kaina pritaikius nuolaidą/antkainį, EUR be PVM:</t>
  </si>
  <si>
    <t>Pasiūlymo palyginamoji kaina, EUR su PVM:</t>
  </si>
  <si>
    <r>
      <t>pakuotė</t>
    </r>
    <r>
      <rPr>
        <vertAlign val="superscript"/>
        <sz val="11"/>
        <rFont val="Times New Roman"/>
        <family val="1"/>
      </rPr>
      <t>1</t>
    </r>
  </si>
  <si>
    <r>
      <rPr>
        <vertAlign val="superscript"/>
        <sz val="11"/>
        <rFont val="Times New Roman"/>
        <family val="1"/>
      </rPr>
      <t>3</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</si>
  <si>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3</t>
    </r>
    <r>
      <rPr>
        <sz val="11"/>
        <rFont val="Times New Roman"/>
        <family val="1"/>
      </rPr>
      <t>)</t>
    </r>
  </si>
  <si>
    <r>
      <rPr>
        <b/>
        <sz val="11"/>
        <color theme="1"/>
        <rFont val="Times New Roman"/>
        <family val="1"/>
      </rPr>
      <t>Siūloma nuolaida/antkainis</t>
    </r>
    <r>
      <rPr>
        <b/>
        <vertAlign val="superscript"/>
        <sz val="11"/>
        <color theme="1"/>
        <rFont val="Times New Roman"/>
        <family val="1"/>
      </rPr>
      <t>4</t>
    </r>
    <r>
      <rPr>
        <b/>
        <sz val="11"/>
        <color theme="1"/>
        <rFont val="Times New Roman"/>
        <family val="1"/>
      </rPr>
      <t>, proc.</t>
    </r>
    <r>
      <rPr>
        <sz val="11"/>
        <color theme="1"/>
        <rFont val="Times New Roman"/>
        <family val="1"/>
      </rPr>
      <t xml:space="preserve"> (sveikas skaičius, antkainis pateikiamas su minuso ženklu, pvz.: nuolaida 10 arba antkainis -10) </t>
    </r>
    <r>
      <rPr>
        <b/>
        <i/>
        <sz val="11"/>
        <color rgb="FFFF0000"/>
        <rFont val="Times New Roman"/>
        <family val="1"/>
      </rPr>
      <t>pildo tiekėjas</t>
    </r>
  </si>
  <si>
    <r>
      <rPr>
        <vertAlign val="superscript"/>
        <sz val="11"/>
        <rFont val="Times New Roman"/>
        <family val="1"/>
      </rPr>
      <t>4</t>
    </r>
    <r>
      <rPr>
        <sz val="11"/>
        <rFont val="Times New Roman"/>
        <family val="1"/>
      </rPr>
      <t xml:space="preserve"> sutarties galiojimo laikotarpiu tiekėjas įsipareigoja visiems užsakymams taikyti nurodytą nuolaidą/antkainį nuo elektroninės parduotuvės prekių kataloge esančios kainos užsakymo pateikimo dieną. Tiekėjo pasiūlytos nuolaidos netaikymo atvejis - nuolaida sutarties vykdymo metu nėra sumuojama su kitomis tiekėjo taikomomis nuolaidomis, o taikoma ta nuolaida, kuri prekių užsakymo pateikimo dieną yra didesnė. </t>
    </r>
  </si>
  <si>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</si>
  <si>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</si>
  <si>
    <t>Įvairūs labai kokybiški cheminiai reagentai ir darbui laboratorijoje skirtos priemonės 2026-P1 (kontrolinis sąrašas parengtas Sigma Aldrich-Merck katalogo pagrindu)</t>
  </si>
  <si>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Cheminių medžiagų asortimentas analizinei chemijai 20000 pozicijų;
2.2. Organinių reagentų 8000 pozicijų;
2.3. Grinjaro reagentų 100 pozicijų;
2.4. Tarpfazinių katalizatorių 250 pozicijų;
2.5. Sertifikuotų etaloninių medžiagų 3000 pozicijų;
2.6. Drėgmę sugeriančių cheminių medžiagų 30 pozicijų;
2.7. Įvairių rūšių albuminų 100 pozicijų;
2.8. Mikroorganizmų auginimo terpių 700 pozicijų;
2.9. Ląstelių frakcionavimo terpių 10 pozicijų.</t>
    </r>
  </si>
  <si>
    <t>PEDOT, Poly(3,4-ethylenedioxythiophene), bis-poly(ethyleneglycol), lauryl terminated, 0.7 wt. % (dispersion in nitromethane), contains perchlorate as dopant, composition: Acetonitrile, 4-8 wt. %, polymer, 0.2-0.7 wt. %, Nitromethane, 90-95 wt. %, proprietary processing additive, 0.1-0.7 wt. %, Propylene glycol, 0.0-0.3 wt. %, package 25 g</t>
  </si>
  <si>
    <t>Silver nanoparticle ink, 30 wt % dispersion in ethylene glycol, avg. part. size
180 nm, package 10 g</t>
  </si>
  <si>
    <r>
      <t>CdSe/ZnS core-shell type quantum dots, carboxylic acid functionalized, fluorescence λem 620 nm, 1 mg/mL in H</t>
    </r>
    <r>
      <rPr>
        <vertAlign val="subscript"/>
        <sz val="11"/>
        <rFont val="Times New Roman"/>
        <family val="1"/>
      </rPr>
      <t>2</t>
    </r>
    <r>
      <rPr>
        <sz val="11"/>
        <rFont val="Times New Roman"/>
        <family val="1"/>
      </rPr>
      <t>O, package 1 ml</t>
    </r>
  </si>
  <si>
    <t>LB Broth with agar (Lennox), tablet microbial growth medium, non-sterile, package 100 tab./pack</t>
  </si>
  <si>
    <t>Gentamicin, liquid, non-animal origin,  10 mg/mL in deionized water, 0.1 μm filtered, BioReagent, suitable for cell culture, package 10 ml</t>
  </si>
  <si>
    <t>TLC aluminum sheets, Silica gel 60 F₂₅₄, sheet L × W - 20 cm × 20 cm, aluminum support, layer thickness 200 μm, particle size 10-12 μm, pore size 60 Å medium pore diameter, 25 units/package</t>
  </si>
  <si>
    <t>HPLC Column, 5 μm particle size, L × I.D. - 15 cm × 4.6 mm, stainless steel, suitable for USP L60, surface coverage 3.4 μmol/m2, matrix: 
silica gel, spherical particle platform, fully porous particle, matrix active group: 
amide, alkyl phase, pore size 120 Å, pH range 2-7.5, 1 vnt.</t>
  </si>
  <si>
    <t>High Performance TLC glass plates, L × W - 10 cm × 10 cm, silica gel 60 matrix, binder, polymeric, fluorescent indicator, techniques : HPTLC, TLC,  Particle size 10-12 μm, 60 Å pore size, layer thickness 200 μm, 100 unites/package</t>
  </si>
  <si>
    <t>Qualitative filter paper, grade 4, circles, diam. 125 mm, thickness 205 μm, ash ≤0.06%, pore size 20-25 μm (particle retention), basis weight 92 g/m2, 100 unites/package</t>
  </si>
  <si>
    <t>Single-channel pipette, variable volume 0.5-5 mL, 1 unite</t>
  </si>
  <si>
    <t>Serological pipettes, individually paper/plastic wrapped, capacity 25 mL, material polystyrene, sterile, DNase free, RNase free, disposable, graduations± 0.2 mL, accuracy 0.2 ml, length 344 mm., tip I.D. 0.125 in., 25 unites/package</t>
  </si>
  <si>
    <t>Macro pipette controller, material plastic, silicone, volume 0.1-200 ml, with conical silicone adapter, fully autoclavable at 121°C, Supplied with a spare hydrophobic membrane filter, 1 unite</t>
  </si>
  <si>
    <t>Protein LoBind eppendorf tubes, capacity 1.5 mL, cap (plug seal), colorless cap, colorless tube, conical bottom, polypropylene cap, polypropylene tube, non-sterile, graduations,  Lot-certified PCR clean purity grade: free of human DNA, DNase, RNase and PCR inhibitors, free of surface coating, 100 unite/package</t>
  </si>
  <si>
    <t>Sealing film, W × L 10 cm × 38 m, roll size 4 in. × 125 ft., non-sterile, -45-+50 °C temp. Range., 1 unite</t>
  </si>
  <si>
    <t>Lithium chloride, ≥ 99.0% (titration),  package 100 g</t>
  </si>
  <si>
    <r>
      <t>Sabouraud Dextrose Agar, dextrose 4 %, EP 5.6, USP 29, JP 4.05, granular, for yeasts, for molds,</t>
    </r>
    <r>
      <rPr>
        <sz val="11"/>
        <color rgb="FFFF0000"/>
        <rFont val="Times New Roman"/>
        <family val="1"/>
      </rPr>
      <t xml:space="preserve"> </t>
    </r>
    <r>
      <rPr>
        <sz val="11"/>
        <color theme="1"/>
        <rFont val="Times New Roman"/>
        <family val="1"/>
      </rPr>
      <t>package 500 g</t>
    </r>
  </si>
  <si>
    <t>Deuterium chloride solution, 35 wt. % in D2O, ≥ 99 atom % D, suitable technique NMR, package 10 g</t>
  </si>
  <si>
    <t>Glass beads, acid-washed, particle size 150-212 μm (70-100 U.S. sieve), package 500 g</t>
  </si>
  <si>
    <r>
      <t xml:space="preserve">Siūlomą pakuotę sudarantis vnt., g, ml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</si>
  <si>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t>Orientacinis vnt., g, ml kiekis</t>
  </si>
  <si>
    <r>
      <t>1 vnt., g, ml Prekės, esančios pakuotėje, įkainis EUR be PVM</t>
    </r>
    <r>
      <rPr>
        <b/>
        <vertAlign val="superscript"/>
        <sz val="11"/>
        <rFont val="Times New Roman"/>
        <family val="1"/>
      </rPr>
      <t>2</t>
    </r>
    <r>
      <rPr>
        <b/>
        <sz val="11"/>
        <rFont val="Times New Roman"/>
        <family val="1"/>
      </rPr>
      <t xml:space="preserve"> 
</t>
    </r>
    <r>
      <rPr>
        <b/>
        <sz val="11"/>
        <color rgb="FFFF0000"/>
        <rFont val="Times New Roman"/>
        <family val="1"/>
      </rPr>
      <t>Pildo tiekėjas</t>
    </r>
    <r>
      <rPr>
        <b/>
        <sz val="11"/>
        <rFont val="Times New Roman"/>
        <family val="1"/>
      </rPr>
      <t xml:space="preserve"> </t>
    </r>
  </si>
  <si>
    <r>
      <rPr>
        <vertAlign val="superscript"/>
        <sz val="11"/>
        <color theme="1"/>
        <rFont val="Times New Roman"/>
        <family val="1"/>
      </rPr>
      <t>1</t>
    </r>
    <r>
      <rPr>
        <sz val="11"/>
        <color theme="1"/>
        <rFont val="Times New Roman"/>
        <family val="1"/>
      </rPr>
      <t xml:space="preserve"> pakuotę sudarančių  vienetų, gramų, mililitrų skaičiaus paklaida negali viršyti ±100 % (pvz. vietoj pakuotės, kurią sudaro 5 g medžiagos, tiekėjas gali siūlyti ne didesnę nei 10 g pakuotę)</t>
    </r>
  </si>
  <si>
    <r>
      <rPr>
        <vertAlign val="superscript"/>
        <sz val="11"/>
        <color theme="1"/>
        <rFont val="Times New Roman"/>
        <family val="1"/>
      </rPr>
      <t>2</t>
    </r>
    <r>
      <rPr>
        <sz val="11"/>
        <color theme="1"/>
        <rFont val="Times New Roman"/>
        <family val="1"/>
      </rPr>
      <t xml:space="preserve"> skaičiuojamas imant prekės pakuotės kainą, kuri yra pateikta elektroninės parduotuvės prekių kataloge, </t>
    </r>
    <r>
      <rPr>
        <sz val="11"/>
        <rFont val="Times New Roman"/>
        <family val="1"/>
      </rPr>
      <t>pasiūlymo pateikimo dieną</t>
    </r>
  </si>
  <si>
    <r>
      <t>Nitrogen-</t>
    </r>
    <r>
      <rPr>
        <vertAlign val="superscript"/>
        <sz val="11"/>
        <color theme="1"/>
        <rFont val="Times New Roman"/>
        <family val="1"/>
      </rPr>
      <t>15</t>
    </r>
    <r>
      <rPr>
        <sz val="11"/>
        <color theme="1"/>
        <rFont val="Times New Roman"/>
        <family val="1"/>
      </rPr>
      <t>N</t>
    </r>
    <r>
      <rPr>
        <vertAlign val="subscript"/>
        <sz val="11"/>
        <color theme="1"/>
        <rFont val="Times New Roman"/>
        <family val="1"/>
      </rPr>
      <t>2</t>
    </r>
    <r>
      <rPr>
        <sz val="11"/>
        <color theme="1"/>
        <rFont val="Times New Roman"/>
        <family val="1"/>
      </rPr>
      <t xml:space="preserve">, isotopic purity 98 atom % </t>
    </r>
    <r>
      <rPr>
        <vertAlign val="superscript"/>
        <sz val="11"/>
        <color theme="1"/>
        <rFont val="Times New Roman"/>
        <family val="1"/>
      </rPr>
      <t>15</t>
    </r>
    <r>
      <rPr>
        <sz val="11"/>
        <color theme="1"/>
        <rFont val="Times New Roman"/>
        <family val="1"/>
      </rPr>
      <t xml:space="preserve">N, package 1000 ml </t>
    </r>
  </si>
  <si>
    <t>Acetonitrile, ≥ 99.9%, gradient grade, suitable for HPLC, Impurities: ≤0.0002% free alkali (as NH3), ≤0.0005% non-volatile matter, ≤0.001% free acid (as CH3COOH), ≤0.02% water (Karl Fischer), ≤0.5 ppb fluorescence (quinine) at 365 nm, ≤1 ppb fluorescence (quinine) at 254 nm, package 2500 ml</t>
  </si>
  <si>
    <t>Silica gel Inorganic Sorbent, high-purity grade, average pore size 60 Å (52-73 Å), particle size 63-200 μm, 70-230 mesh, for column chromatography, package 25000 g</t>
  </si>
  <si>
    <t>TFB (Poly[(9,9-dioctylfluorenyl-2,7-diyl)-co-(4,4′-(N-(4-sec-butylphenyl)diphenylamine)]), average Mw &gt;30,000 by GPC, package 1 g</t>
  </si>
  <si>
    <t>Platinum(II) 2,3,7,8,12,13,17,18-octaethyl-21H,23H-porphyrin, ≥97%, package 0,250 g</t>
  </si>
  <si>
    <t>Anti-OLIG2 Antibody, rabbit polyclonal, package 0,1 ml</t>
  </si>
  <si>
    <t>Hyaluronic Acid, low viscosity, low endotoxin, impurities 
&lt;10 CFU/g Bioburden, &lt;100 EU/g Endotoxin, powder or chunk(s) or fibers, package 0,5 g</t>
  </si>
  <si>
    <t>5,10,15,20-Tetrakis(4-trimethylammoniophenyl)porphyrin tetra(p-toluenesulfonate), dye content 90 %, powder, package 0,1 g</t>
  </si>
  <si>
    <t>O-(2,3,4,5,6-Pentafluorobenzyl)hydroxylamine hydrochloride, ≥ 98%, package 1 g</t>
  </si>
  <si>
    <t>PO-T2T ((1,3,5-Triazine-2,4,6-triyl)tris(benzene-3,1-diyl)tris(diphenylphosphine oxide), 2,4,6-Tris[3-(diphenylphosphinyl)phenyl]-1,3,5-triazine),&gt;=99% (HPLC), Mw 909.8 g/mol, package 0,25 g</t>
  </si>
  <si>
    <r>
      <t>Skubus pristatymas 3-5 d.d.</t>
    </r>
    <r>
      <rPr>
        <vertAlign val="superscript"/>
        <sz val="11"/>
        <rFont val="Times New Roman"/>
        <family val="1"/>
      </rPr>
      <t>7</t>
    </r>
  </si>
  <si>
    <r>
      <t>Transpotavimas sausame/šlapiame lede</t>
    </r>
    <r>
      <rPr>
        <vertAlign val="superscript"/>
        <sz val="11"/>
        <rFont val="Times New Roman"/>
        <family val="1"/>
      </rPr>
      <t>6</t>
    </r>
  </si>
  <si>
    <r>
      <rPr>
        <vertAlign val="superscript"/>
        <sz val="11"/>
        <rFont val="Times New Roman"/>
        <family val="1"/>
      </rPr>
      <t>7</t>
    </r>
    <r>
      <rPr>
        <sz val="11"/>
        <rFont val="Times New Roman"/>
        <family val="1"/>
      </rPr>
      <t>esant galimybei gali būti užsakomas skubus pristatymas per 3-5 d.d. Vienam užsakymui gali būti pritaikytas ne daugiau kaip vienas skubaus pristatymo mokestis, nesvarbu kiek prekių perkama, nepriklausomai nuo svorio.</t>
    </r>
  </si>
  <si>
    <r>
      <rPr>
        <vertAlign val="superscript"/>
        <sz val="11"/>
        <rFont val="Times New Roman"/>
        <family val="1"/>
      </rPr>
      <t>6</t>
    </r>
    <r>
      <rPr>
        <sz val="11"/>
        <rFont val="Times New Roman"/>
        <family val="1"/>
      </rPr>
      <t>Vykdant pirkimą cheminės(-ių) medžiagos(-ų), kurios(-ių) savybėse nurodyta transportavimo temperatūra nuo +2 iki +8 °C arba žemesnė, prie užsakymo kainos gali būti pridedamas transpotavimo sausame/šlapiame lede mokestis. Vienam užsakymui gali būti pritaikytas ne daugiau kaip vienas transportavimo sausame/šlapiame lede mokestis, nesvarbu kiek prekių perkama, nepriklausomai nuo svorio.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</si>
</sst>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3"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u/>
      <sz val="11"/>
      <color theme="10"/>
      <name val="Calibri"/>
      <family val="2"/>
      <charset val="186"/>
      <scheme val="minor"/>
    </font>
    <font>
      <vertAlign val="superscript"/>
      <sz val="11"/>
      <name val="Times New Roman"/>
      <family val="1"/>
    </font>
    <font>
      <vertAlign val="superscript"/>
      <sz val="11"/>
      <color theme="1"/>
      <name val="Times New Roman"/>
      <family val="1"/>
    </font>
    <font>
      <b/>
      <vertAlign val="superscript"/>
      <sz val="11"/>
      <name val="Times New Roman"/>
      <family val="1"/>
    </font>
    <font>
      <b/>
      <vertAlign val="superscript"/>
      <sz val="11"/>
      <color theme="1"/>
      <name val="Times New Roman"/>
      <family val="1"/>
    </font>
    <font>
      <sz val="11"/>
      <color rgb="FF333333"/>
      <name val="Roboto"/>
    </font>
    <font>
      <b/>
      <sz val="11"/>
      <color rgb="FF333333"/>
      <name val="Roboto"/>
    </font>
    <font>
      <sz val="12"/>
      <color rgb="FF000000"/>
      <name val="Times New Roman"/>
      <family val="1"/>
    </font>
    <font>
      <vertAlign val="subscript"/>
      <sz val="11"/>
      <color theme="1"/>
      <name val="Times New Roman"/>
      <family val="1"/>
    </font>
    <font>
      <sz val="11"/>
      <color rgb="FFFF0000"/>
      <name val="Times New Roman"/>
      <family val="1"/>
    </font>
    <font>
      <vertAlign val="subscript"/>
      <sz val="11"/>
      <name val="Times New Roman"/>
      <family val="1"/>
    </font>
    <font>
      <sz val="9"/>
      <color rgb="FF000000"/>
      <name val="Segoe UI"/>
      <family val="2"/>
    </font>
  </fonts>
  <fills count="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58">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0" fontId="10" fillId="0" borderId="0" xfId="0" applyFont="1"/>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5" fillId="5"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6" fillId="0" borderId="0" xfId="0" applyFont="1" applyFill="1" applyAlignment="1">
      <alignment vertical="top" wrapText="1"/>
    </xf>
    <xf numFmtId="0" fontId="6" fillId="0" borderId="1" xfId="2" applyFont="1" applyBorder="1" applyAlignment="1">
      <alignment wrapText="1"/>
    </xf>
    <xf numFmtId="0" fontId="6" fillId="0" borderId="1" xfId="2" applyFont="1" applyFill="1" applyBorder="1" applyAlignment="1">
      <alignment wrapText="1"/>
    </xf>
    <xf numFmtId="0" fontId="0" fillId="0" borderId="1" xfId="0" applyFill="1" applyBorder="1" applyAlignment="1">
      <alignment horizontal="center" vertical="top" wrapText="1"/>
    </xf>
    <xf numFmtId="0" fontId="6" fillId="6" borderId="1" xfId="0" applyFont="1" applyFill="1" applyBorder="1"/>
    <xf numFmtId="0" fontId="6" fillId="6" borderId="0" xfId="0" applyFont="1" applyFill="1"/>
    <xf numFmtId="0" fontId="5" fillId="0" borderId="0" xfId="0" applyFont="1" applyAlignment="1">
      <alignment horizontal="left" vertical="top" wrapText="1"/>
    </xf>
    <xf numFmtId="0" fontId="6" fillId="6" borderId="1" xfId="0" applyFont="1" applyFill="1" applyBorder="1" applyAlignment="1">
      <alignment horizontal="center" vertical="top" wrapText="1"/>
    </xf>
    <xf numFmtId="164" fontId="6" fillId="6" borderId="1" xfId="0" applyNumberFormat="1" applyFont="1" applyFill="1" applyBorder="1" applyAlignment="1">
      <alignment horizontal="center" vertical="top" wrapText="1"/>
    </xf>
    <xf numFmtId="0" fontId="5" fillId="0" borderId="0" xfId="0" applyFont="1" applyAlignment="1">
      <alignment horizontal="left" vertical="top"/>
    </xf>
    <xf numFmtId="2" fontId="6" fillId="6" borderId="1" xfId="0" applyNumberFormat="1" applyFont="1" applyFill="1" applyBorder="1" applyAlignment="1">
      <alignment horizontal="center" wrapText="1"/>
    </xf>
    <xf numFmtId="0" fontId="6" fillId="6" borderId="1" xfId="0" applyFont="1" applyFill="1" applyBorder="1" applyAlignment="1">
      <alignment vertical="top" wrapText="1"/>
    </xf>
    <xf numFmtId="0" fontId="16" fillId="6" borderId="1" xfId="0" applyFont="1" applyFill="1" applyBorder="1"/>
    <xf numFmtId="0" fontId="17" fillId="6" borderId="1" xfId="0" applyFont="1" applyFill="1" applyBorder="1"/>
    <xf numFmtId="0" fontId="6"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Fill="1" applyAlignment="1">
      <alignment horizontal="left" vertical="top" wrapText="1"/>
    </xf>
    <xf numFmtId="0" fontId="6" fillId="0" borderId="0" xfId="0" applyFont="1" applyAlignment="1">
      <alignment horizontal="left" vertical="top" wrapText="1"/>
    </xf>
    <xf numFmtId="1" fontId="18" fillId="6"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xf>
    <xf numFmtId="0" fontId="6" fillId="0" borderId="0" xfId="0" applyFont="1" applyAlignment="1">
      <alignment horizontal="left" wrapText="1"/>
    </xf>
    <xf numFmtId="0" fontId="7" fillId="0" borderId="0" xfId="0" applyFont="1" applyAlignment="1">
      <alignment horizontal="left" vertical="center" wrapText="1"/>
    </xf>
    <xf numFmtId="0" fontId="6" fillId="0" borderId="0" xfId="0" applyFont="1" applyAlignment="1">
      <alignment horizontal="left" vertical="top" wrapText="1"/>
    </xf>
    <xf numFmtId="0" fontId="22" fillId="0" borderId="0" xfId="0" applyFont="1"/>
    <xf numFmtId="0" fontId="6" fillId="0" borderId="0" xfId="0" applyFont="1" applyFill="1" applyAlignment="1">
      <alignment horizontal="left" vertical="top" wrapText="1"/>
    </xf>
    <xf numFmtId="0" fontId="6" fillId="0" borderId="0" xfId="0" applyFont="1" applyAlignment="1">
      <alignment horizontal="left" wrapText="1"/>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5" fillId="7" borderId="2" xfId="0" applyFont="1" applyFill="1" applyBorder="1" applyAlignment="1">
      <alignment horizontal="right" vertical="top" wrapText="1"/>
    </xf>
    <xf numFmtId="0" fontId="5" fillId="7" borderId="3" xfId="0" applyFont="1" applyFill="1" applyBorder="1" applyAlignment="1">
      <alignment horizontal="right" vertical="top" wrapText="1"/>
    </xf>
  </cellXfs>
  <cellStyles count="3">
    <cellStyle name="Hyperlink" xfId="2" builtinId="8"/>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L55"/>
  <sheetViews>
    <sheetView tabSelected="1" zoomScale="110" zoomScaleNormal="110" workbookViewId="0">
      <selection activeCell="G56" sqref="G56"/>
    </sheetView>
  </sheetViews>
  <sheetFormatPr defaultRowHeight="15" x14ac:dyDescent="0.25"/>
  <cols>
    <col min="1" max="1" width="60.5703125" style="1" customWidth="1"/>
    <col min="2" max="2" width="8.42578125" style="1" customWidth="1"/>
    <col min="3" max="3" width="12" style="1" customWidth="1"/>
    <col min="4" max="4" width="20.28515625" style="1" customWidth="1"/>
    <col min="5" max="5" width="11.42578125" style="1" customWidth="1"/>
    <col min="6" max="6" width="33.7109375" style="1" customWidth="1"/>
    <col min="7" max="7" width="20.140625" style="1" customWidth="1"/>
    <col min="8" max="9" width="14.140625" style="1" customWidth="1"/>
    <col min="10" max="10" width="22.28515625" style="1" customWidth="1"/>
    <col min="11" max="11" width="13.5703125" style="38" customWidth="1"/>
    <col min="12" max="16384" width="9.140625" style="1"/>
  </cols>
  <sheetData>
    <row r="1" spans="1:11" ht="30" x14ac:dyDescent="0.25">
      <c r="F1" s="9" t="s">
        <v>7</v>
      </c>
    </row>
    <row r="2" spans="1:11" x14ac:dyDescent="0.25">
      <c r="C2" s="8" t="s">
        <v>8</v>
      </c>
      <c r="D2" s="8"/>
    </row>
    <row r="3" spans="1:11" x14ac:dyDescent="0.25">
      <c r="B3" s="2"/>
      <c r="C3" s="2" t="s">
        <v>23</v>
      </c>
      <c r="D3" s="2"/>
      <c r="E3" s="2"/>
    </row>
    <row r="4" spans="1:11" x14ac:dyDescent="0.25">
      <c r="B4" s="2"/>
    </row>
    <row r="5" spans="1:11" x14ac:dyDescent="0.25">
      <c r="B5" s="2"/>
    </row>
    <row r="6" spans="1:11" ht="60.75" customHeight="1" x14ac:dyDescent="0.25">
      <c r="A6" s="45" t="s">
        <v>10</v>
      </c>
      <c r="B6" s="46"/>
      <c r="C6" s="47" t="s">
        <v>3</v>
      </c>
      <c r="D6" s="48"/>
      <c r="E6" s="48"/>
      <c r="F6" s="49"/>
    </row>
    <row r="7" spans="1:11" ht="48.75" customHeight="1" x14ac:dyDescent="0.25">
      <c r="A7" s="45" t="s">
        <v>11</v>
      </c>
      <c r="B7" s="46"/>
      <c r="C7" s="47" t="s">
        <v>3</v>
      </c>
      <c r="D7" s="48"/>
      <c r="E7" s="48"/>
      <c r="F7" s="49"/>
    </row>
    <row r="8" spans="1:11" x14ac:dyDescent="0.25">
      <c r="B8" s="2"/>
    </row>
    <row r="9" spans="1:11" s="12" customFormat="1" ht="216.75" customHeight="1" x14ac:dyDescent="0.25">
      <c r="A9" s="54" t="s">
        <v>24</v>
      </c>
      <c r="B9" s="54"/>
      <c r="C9" s="54"/>
      <c r="D9" s="54"/>
      <c r="E9" s="54"/>
      <c r="F9" s="54"/>
      <c r="G9" s="54"/>
      <c r="H9" s="31"/>
      <c r="K9" s="34"/>
    </row>
    <row r="10" spans="1:11" ht="20.25" customHeight="1" x14ac:dyDescent="0.25">
      <c r="A10" s="11"/>
      <c r="B10" s="11"/>
      <c r="C10" s="11"/>
      <c r="D10" s="11"/>
      <c r="E10" s="11"/>
      <c r="F10" s="11"/>
      <c r="G10" s="11"/>
    </row>
    <row r="11" spans="1:11" ht="17.25" customHeight="1" x14ac:dyDescent="0.25">
      <c r="A11" s="55" t="s">
        <v>9</v>
      </c>
      <c r="B11" s="55"/>
      <c r="C11" s="55"/>
      <c r="D11" s="55"/>
      <c r="E11" s="11"/>
      <c r="F11" s="11"/>
      <c r="G11" s="11"/>
    </row>
    <row r="12" spans="1:11" s="3" customFormat="1" ht="93" x14ac:dyDescent="0.25">
      <c r="A12" s="5" t="s">
        <v>0</v>
      </c>
      <c r="B12" s="5" t="s">
        <v>1</v>
      </c>
      <c r="C12" s="5" t="s">
        <v>2</v>
      </c>
      <c r="D12" s="5" t="s">
        <v>43</v>
      </c>
      <c r="E12" s="5" t="s">
        <v>44</v>
      </c>
      <c r="F12" s="5" t="s">
        <v>12</v>
      </c>
      <c r="G12" s="5" t="s">
        <v>45</v>
      </c>
      <c r="H12" s="5" t="s">
        <v>4</v>
      </c>
      <c r="I12" s="5" t="s">
        <v>5</v>
      </c>
      <c r="J12" s="5" t="s">
        <v>18</v>
      </c>
      <c r="K12" s="39"/>
    </row>
    <row r="13" spans="1:11" s="4" customFormat="1" ht="18" x14ac:dyDescent="0.25">
      <c r="A13" s="36" t="s">
        <v>39</v>
      </c>
      <c r="B13" s="15" t="s">
        <v>16</v>
      </c>
      <c r="C13" s="37">
        <v>3</v>
      </c>
      <c r="D13" s="35"/>
      <c r="E13" s="37">
        <v>300</v>
      </c>
      <c r="F13" s="21"/>
      <c r="G13" s="25"/>
      <c r="H13" s="6">
        <f>ROUND(E13*G13,2)</f>
        <v>0</v>
      </c>
      <c r="I13" s="6">
        <f>ROUND(D13*G13,2)</f>
        <v>0</v>
      </c>
      <c r="J13" s="28"/>
      <c r="K13" s="34"/>
    </row>
    <row r="14" spans="1:11" s="4" customFormat="1" ht="21" customHeight="1" x14ac:dyDescent="0.25">
      <c r="A14" s="36" t="s">
        <v>48</v>
      </c>
      <c r="B14" s="15" t="s">
        <v>16</v>
      </c>
      <c r="C14" s="37">
        <v>2</v>
      </c>
      <c r="D14" s="35"/>
      <c r="E14" s="37">
        <v>2000</v>
      </c>
      <c r="F14" s="21"/>
      <c r="G14" s="25"/>
      <c r="H14" s="6">
        <f t="shared" ref="H14:H42" si="0">ROUND(E14*G14,2)</f>
        <v>0</v>
      </c>
      <c r="I14" s="6">
        <f t="shared" ref="I14:I42" si="1">ROUND(D14*G14,2)</f>
        <v>0</v>
      </c>
      <c r="J14" s="28"/>
      <c r="K14" s="34"/>
    </row>
    <row r="15" spans="1:11" s="4" customFormat="1" ht="30" x14ac:dyDescent="0.25">
      <c r="A15" s="36" t="s">
        <v>40</v>
      </c>
      <c r="B15" s="15" t="s">
        <v>16</v>
      </c>
      <c r="C15" s="37">
        <v>5</v>
      </c>
      <c r="D15" s="35"/>
      <c r="E15" s="37">
        <v>2500</v>
      </c>
      <c r="F15" s="21"/>
      <c r="G15" s="25"/>
      <c r="H15" s="6">
        <f t="shared" si="0"/>
        <v>0</v>
      </c>
      <c r="I15" s="6">
        <f t="shared" si="1"/>
        <v>0</v>
      </c>
      <c r="J15" s="28"/>
      <c r="K15" s="34"/>
    </row>
    <row r="16" spans="1:11" s="4" customFormat="1" ht="81.75" customHeight="1" x14ac:dyDescent="0.25">
      <c r="A16" s="13" t="s">
        <v>49</v>
      </c>
      <c r="B16" s="15" t="s">
        <v>16</v>
      </c>
      <c r="C16" s="20">
        <v>5</v>
      </c>
      <c r="D16" s="24"/>
      <c r="E16" s="16">
        <v>12500</v>
      </c>
      <c r="F16" s="21"/>
      <c r="G16" s="25"/>
      <c r="H16" s="6">
        <f t="shared" si="0"/>
        <v>0</v>
      </c>
      <c r="I16" s="6">
        <f t="shared" si="1"/>
        <v>0</v>
      </c>
      <c r="J16" s="28"/>
      <c r="K16" s="34"/>
    </row>
    <row r="17" spans="1:12" s="4" customFormat="1" ht="30" x14ac:dyDescent="0.25">
      <c r="A17" s="18" t="s">
        <v>41</v>
      </c>
      <c r="B17" s="15" t="s">
        <v>16</v>
      </c>
      <c r="C17" s="20">
        <v>10</v>
      </c>
      <c r="D17" s="24"/>
      <c r="E17" s="16">
        <v>100</v>
      </c>
      <c r="F17" s="21"/>
      <c r="G17" s="25"/>
      <c r="H17" s="6">
        <f t="shared" si="0"/>
        <v>0</v>
      </c>
      <c r="I17" s="6">
        <f t="shared" si="1"/>
        <v>0</v>
      </c>
      <c r="J17" s="28"/>
      <c r="K17" s="34"/>
    </row>
    <row r="18" spans="1:12" s="4" customFormat="1" ht="30" x14ac:dyDescent="0.25">
      <c r="A18" s="13" t="s">
        <v>42</v>
      </c>
      <c r="B18" s="15" t="s">
        <v>16</v>
      </c>
      <c r="C18" s="20">
        <v>3</v>
      </c>
      <c r="D18" s="24"/>
      <c r="E18" s="16">
        <v>1500</v>
      </c>
      <c r="F18" s="21"/>
      <c r="G18" s="25"/>
      <c r="H18" s="6">
        <f t="shared" si="0"/>
        <v>0</v>
      </c>
      <c r="I18" s="6">
        <f t="shared" si="1"/>
        <v>0</v>
      </c>
      <c r="J18" s="28"/>
      <c r="K18" s="34"/>
    </row>
    <row r="19" spans="1:12" s="4" customFormat="1" ht="45" x14ac:dyDescent="0.25">
      <c r="A19" s="13" t="s">
        <v>50</v>
      </c>
      <c r="B19" s="15" t="s">
        <v>16</v>
      </c>
      <c r="C19" s="20">
        <v>10</v>
      </c>
      <c r="D19" s="24"/>
      <c r="E19" s="16">
        <v>250000</v>
      </c>
      <c r="F19" s="21"/>
      <c r="G19" s="25"/>
      <c r="H19" s="6">
        <f t="shared" si="0"/>
        <v>0</v>
      </c>
      <c r="I19" s="6">
        <f t="shared" si="1"/>
        <v>0</v>
      </c>
      <c r="J19" s="28"/>
      <c r="K19" s="34"/>
    </row>
    <row r="20" spans="1:12" s="4" customFormat="1" ht="40.5" customHeight="1" x14ac:dyDescent="0.25">
      <c r="A20" s="13" t="s">
        <v>51</v>
      </c>
      <c r="B20" s="15" t="s">
        <v>16</v>
      </c>
      <c r="C20" s="20">
        <v>3</v>
      </c>
      <c r="D20" s="24"/>
      <c r="E20" s="16">
        <v>3</v>
      </c>
      <c r="F20" s="21"/>
      <c r="G20" s="25"/>
      <c r="H20" s="6">
        <f t="shared" si="0"/>
        <v>0</v>
      </c>
      <c r="I20" s="6">
        <f t="shared" si="1"/>
        <v>0</v>
      </c>
      <c r="J20" s="28"/>
      <c r="K20" s="41"/>
      <c r="L20" s="41"/>
    </row>
    <row r="21" spans="1:12" s="4" customFormat="1" ht="30" x14ac:dyDescent="0.25">
      <c r="A21" s="13" t="s">
        <v>52</v>
      </c>
      <c r="B21" s="15" t="s">
        <v>16</v>
      </c>
      <c r="C21" s="20">
        <v>4</v>
      </c>
      <c r="D21" s="24"/>
      <c r="E21" s="16">
        <v>1</v>
      </c>
      <c r="F21" s="21"/>
      <c r="G21" s="25"/>
      <c r="H21" s="6">
        <f t="shared" si="0"/>
        <v>0</v>
      </c>
      <c r="I21" s="6">
        <f t="shared" si="1"/>
        <v>0</v>
      </c>
      <c r="J21" s="28"/>
      <c r="K21" s="34"/>
    </row>
    <row r="22" spans="1:12" s="4" customFormat="1" ht="53.25" customHeight="1" x14ac:dyDescent="0.25">
      <c r="A22" s="13" t="s">
        <v>57</v>
      </c>
      <c r="B22" s="15" t="s">
        <v>16</v>
      </c>
      <c r="C22" s="20">
        <v>4</v>
      </c>
      <c r="D22" s="24"/>
      <c r="E22" s="16">
        <v>1</v>
      </c>
      <c r="F22" s="21"/>
      <c r="G22" s="25"/>
      <c r="H22" s="6">
        <f t="shared" si="0"/>
        <v>0</v>
      </c>
      <c r="I22" s="6">
        <f t="shared" si="1"/>
        <v>0</v>
      </c>
      <c r="J22" s="28"/>
      <c r="K22" s="34"/>
    </row>
    <row r="23" spans="1:12" s="4" customFormat="1" ht="90" x14ac:dyDescent="0.25">
      <c r="A23" s="14" t="s">
        <v>25</v>
      </c>
      <c r="B23" s="15" t="s">
        <v>16</v>
      </c>
      <c r="C23" s="20">
        <v>5</v>
      </c>
      <c r="D23" s="24"/>
      <c r="E23" s="16">
        <v>125</v>
      </c>
      <c r="F23" s="21"/>
      <c r="G23" s="25"/>
      <c r="H23" s="6">
        <f t="shared" si="0"/>
        <v>0</v>
      </c>
      <c r="I23" s="6">
        <f t="shared" si="1"/>
        <v>0</v>
      </c>
      <c r="J23" s="28"/>
      <c r="K23" s="34"/>
    </row>
    <row r="24" spans="1:12" s="4" customFormat="1" ht="36" customHeight="1" x14ac:dyDescent="0.25">
      <c r="A24" s="13" t="s">
        <v>26</v>
      </c>
      <c r="B24" s="15" t="s">
        <v>16</v>
      </c>
      <c r="C24" s="20">
        <v>3</v>
      </c>
      <c r="D24" s="24"/>
      <c r="E24" s="16">
        <v>30</v>
      </c>
      <c r="F24" s="21"/>
      <c r="G24" s="25"/>
      <c r="H24" s="6">
        <f t="shared" si="0"/>
        <v>0</v>
      </c>
      <c r="I24" s="6">
        <f t="shared" si="1"/>
        <v>0</v>
      </c>
      <c r="J24" s="28"/>
      <c r="K24" s="34"/>
    </row>
    <row r="25" spans="1:12" s="4" customFormat="1" ht="39" customHeight="1" x14ac:dyDescent="0.25">
      <c r="A25" s="18" t="s">
        <v>27</v>
      </c>
      <c r="B25" s="15" t="s">
        <v>16</v>
      </c>
      <c r="C25" s="20">
        <v>3</v>
      </c>
      <c r="D25" s="24"/>
      <c r="E25" s="16">
        <v>3</v>
      </c>
      <c r="F25" s="21"/>
      <c r="G25" s="25"/>
      <c r="H25" s="6">
        <f t="shared" si="0"/>
        <v>0</v>
      </c>
      <c r="I25" s="6">
        <f t="shared" si="1"/>
        <v>0</v>
      </c>
      <c r="J25" s="28"/>
      <c r="K25" s="34"/>
    </row>
    <row r="26" spans="1:12" s="4" customFormat="1" ht="30" x14ac:dyDescent="0.25">
      <c r="A26" s="13" t="s">
        <v>28</v>
      </c>
      <c r="B26" s="15" t="s">
        <v>16</v>
      </c>
      <c r="C26" s="20">
        <v>3</v>
      </c>
      <c r="D26" s="24"/>
      <c r="E26" s="16">
        <v>300</v>
      </c>
      <c r="F26" s="22"/>
      <c r="G26" s="25"/>
      <c r="H26" s="6">
        <f t="shared" si="0"/>
        <v>0</v>
      </c>
      <c r="I26" s="6">
        <f t="shared" si="1"/>
        <v>0</v>
      </c>
      <c r="J26" s="28"/>
      <c r="K26" s="34"/>
    </row>
    <row r="27" spans="1:12" s="4" customFormat="1" ht="18" x14ac:dyDescent="0.25">
      <c r="A27" s="13" t="s">
        <v>53</v>
      </c>
      <c r="B27" s="15" t="s">
        <v>16</v>
      </c>
      <c r="C27" s="20">
        <v>2</v>
      </c>
      <c r="D27" s="24"/>
      <c r="E27" s="16">
        <v>0.2</v>
      </c>
      <c r="F27" s="21"/>
      <c r="G27" s="25"/>
      <c r="H27" s="6">
        <f>ROUND(E27*G27,2)</f>
        <v>0</v>
      </c>
      <c r="I27" s="6">
        <f t="shared" si="1"/>
        <v>0</v>
      </c>
      <c r="J27" s="28"/>
      <c r="K27" s="34"/>
    </row>
    <row r="28" spans="1:12" s="4" customFormat="1" ht="45" x14ac:dyDescent="0.25">
      <c r="A28" s="18" t="s">
        <v>54</v>
      </c>
      <c r="B28" s="15" t="s">
        <v>16</v>
      </c>
      <c r="C28" s="20">
        <v>4</v>
      </c>
      <c r="D28" s="24"/>
      <c r="E28" s="16">
        <v>2</v>
      </c>
      <c r="F28" s="21"/>
      <c r="G28" s="25"/>
      <c r="H28" s="6">
        <f t="shared" si="0"/>
        <v>0</v>
      </c>
      <c r="I28" s="6">
        <f t="shared" si="1"/>
        <v>0</v>
      </c>
      <c r="J28" s="28"/>
      <c r="K28" s="34"/>
    </row>
    <row r="29" spans="1:12" s="4" customFormat="1" ht="30" x14ac:dyDescent="0.25">
      <c r="A29" s="13" t="s">
        <v>55</v>
      </c>
      <c r="B29" s="15" t="s">
        <v>16</v>
      </c>
      <c r="C29" s="20">
        <v>10</v>
      </c>
      <c r="D29" s="24"/>
      <c r="E29" s="16">
        <v>1</v>
      </c>
      <c r="F29" s="21"/>
      <c r="G29" s="25"/>
      <c r="H29" s="6">
        <f t="shared" si="0"/>
        <v>0</v>
      </c>
      <c r="I29" s="6">
        <f t="shared" si="1"/>
        <v>0</v>
      </c>
      <c r="J29" s="28"/>
      <c r="K29" s="34"/>
    </row>
    <row r="30" spans="1:12" s="4" customFormat="1" ht="30" x14ac:dyDescent="0.25">
      <c r="A30" s="18" t="s">
        <v>56</v>
      </c>
      <c r="B30" s="15" t="s">
        <v>16</v>
      </c>
      <c r="C30" s="20">
        <v>4</v>
      </c>
      <c r="D30" s="24"/>
      <c r="E30" s="16">
        <v>4</v>
      </c>
      <c r="F30" s="21"/>
      <c r="G30" s="25"/>
      <c r="H30" s="6">
        <f t="shared" si="0"/>
        <v>0</v>
      </c>
      <c r="I30" s="6">
        <f t="shared" si="1"/>
        <v>0</v>
      </c>
      <c r="J30" s="28"/>
      <c r="K30" s="41"/>
    </row>
    <row r="31" spans="1:12" s="4" customFormat="1" ht="30" x14ac:dyDescent="0.25">
      <c r="A31" s="18" t="s">
        <v>29</v>
      </c>
      <c r="B31" s="15" t="s">
        <v>16</v>
      </c>
      <c r="C31" s="20">
        <v>3</v>
      </c>
      <c r="D31" s="24"/>
      <c r="E31" s="16">
        <v>30</v>
      </c>
      <c r="F31" s="21"/>
      <c r="G31" s="25"/>
      <c r="H31" s="6">
        <f t="shared" si="0"/>
        <v>0</v>
      </c>
      <c r="I31" s="6">
        <f t="shared" si="1"/>
        <v>0</v>
      </c>
      <c r="J31" s="28"/>
      <c r="K31" s="34"/>
    </row>
    <row r="32" spans="1:12" s="4" customFormat="1" ht="45" x14ac:dyDescent="0.25">
      <c r="A32" s="18" t="s">
        <v>30</v>
      </c>
      <c r="B32" s="15" t="s">
        <v>16</v>
      </c>
      <c r="C32" s="20">
        <v>20</v>
      </c>
      <c r="D32" s="24"/>
      <c r="E32" s="16">
        <v>500</v>
      </c>
      <c r="F32" s="21"/>
      <c r="G32" s="25"/>
      <c r="H32" s="6">
        <f t="shared" si="0"/>
        <v>0</v>
      </c>
      <c r="I32" s="6">
        <f t="shared" si="1"/>
        <v>0</v>
      </c>
      <c r="J32" s="28"/>
      <c r="K32" s="34"/>
    </row>
    <row r="33" spans="1:11" s="17" customFormat="1" ht="76.5" customHeight="1" x14ac:dyDescent="0.25">
      <c r="A33" s="19" t="s">
        <v>31</v>
      </c>
      <c r="B33" s="15" t="s">
        <v>6</v>
      </c>
      <c r="C33" s="20">
        <v>2</v>
      </c>
      <c r="D33" s="24"/>
      <c r="E33" s="16">
        <v>2</v>
      </c>
      <c r="F33" s="29"/>
      <c r="G33" s="25"/>
      <c r="H33" s="6">
        <f t="shared" si="0"/>
        <v>0</v>
      </c>
      <c r="I33" s="6">
        <f t="shared" si="1"/>
        <v>0</v>
      </c>
      <c r="J33" s="28"/>
      <c r="K33" s="33"/>
    </row>
    <row r="34" spans="1:11" s="17" customFormat="1" ht="60" x14ac:dyDescent="0.25">
      <c r="A34" s="19" t="s">
        <v>32</v>
      </c>
      <c r="B34" s="15" t="s">
        <v>16</v>
      </c>
      <c r="C34" s="20">
        <v>5</v>
      </c>
      <c r="D34" s="24"/>
      <c r="E34" s="16">
        <v>500</v>
      </c>
      <c r="F34" s="30"/>
      <c r="G34" s="25"/>
      <c r="H34" s="6">
        <f t="shared" si="0"/>
        <v>0</v>
      </c>
      <c r="I34" s="6">
        <f t="shared" si="1"/>
        <v>0</v>
      </c>
      <c r="J34" s="28"/>
      <c r="K34" s="33"/>
    </row>
    <row r="35" spans="1:11" s="17" customFormat="1" ht="45" x14ac:dyDescent="0.25">
      <c r="A35" s="14" t="s">
        <v>33</v>
      </c>
      <c r="B35" s="15" t="s">
        <v>16</v>
      </c>
      <c r="C35" s="20">
        <v>7</v>
      </c>
      <c r="D35" s="24"/>
      <c r="E35" s="16">
        <v>700</v>
      </c>
      <c r="F35" s="21"/>
      <c r="G35" s="25"/>
      <c r="H35" s="6">
        <f t="shared" si="0"/>
        <v>0</v>
      </c>
      <c r="I35" s="6">
        <f t="shared" si="1"/>
        <v>0</v>
      </c>
      <c r="J35" s="28"/>
      <c r="K35" s="33"/>
    </row>
    <row r="36" spans="1:11" s="4" customFormat="1" ht="17.25" customHeight="1" x14ac:dyDescent="0.25">
      <c r="A36" s="19" t="s">
        <v>34</v>
      </c>
      <c r="B36" s="15" t="s">
        <v>6</v>
      </c>
      <c r="C36" s="20">
        <v>5</v>
      </c>
      <c r="D36" s="24"/>
      <c r="E36" s="16">
        <v>5</v>
      </c>
      <c r="F36" s="21"/>
      <c r="G36" s="25"/>
      <c r="H36" s="6">
        <f t="shared" si="0"/>
        <v>0</v>
      </c>
      <c r="I36" s="6">
        <f t="shared" si="1"/>
        <v>0</v>
      </c>
      <c r="J36" s="28"/>
      <c r="K36" s="34"/>
    </row>
    <row r="37" spans="1:11" s="4" customFormat="1" ht="59.25" customHeight="1" x14ac:dyDescent="0.25">
      <c r="A37" s="19" t="s">
        <v>35</v>
      </c>
      <c r="B37" s="15" t="s">
        <v>16</v>
      </c>
      <c r="C37" s="20">
        <v>10</v>
      </c>
      <c r="D37" s="24"/>
      <c r="E37" s="16">
        <v>250</v>
      </c>
      <c r="F37" s="21"/>
      <c r="G37" s="25"/>
      <c r="H37" s="6">
        <f t="shared" si="0"/>
        <v>0</v>
      </c>
      <c r="I37" s="6">
        <f t="shared" si="1"/>
        <v>0</v>
      </c>
      <c r="J37" s="28"/>
      <c r="K37" s="34"/>
    </row>
    <row r="38" spans="1:11" s="4" customFormat="1" ht="45" x14ac:dyDescent="0.25">
      <c r="A38" s="19" t="s">
        <v>36</v>
      </c>
      <c r="B38" s="15" t="s">
        <v>6</v>
      </c>
      <c r="C38" s="20">
        <v>10</v>
      </c>
      <c r="D38" s="24"/>
      <c r="E38" s="16">
        <v>10</v>
      </c>
      <c r="F38" s="21"/>
      <c r="G38" s="25"/>
      <c r="H38" s="6">
        <f t="shared" si="0"/>
        <v>0</v>
      </c>
      <c r="I38" s="6">
        <f t="shared" si="1"/>
        <v>0</v>
      </c>
      <c r="J38" s="28"/>
      <c r="K38" s="34"/>
    </row>
    <row r="39" spans="1:11" s="4" customFormat="1" ht="75" x14ac:dyDescent="0.25">
      <c r="A39" s="19" t="s">
        <v>37</v>
      </c>
      <c r="B39" s="15" t="s">
        <v>16</v>
      </c>
      <c r="C39" s="20">
        <v>20</v>
      </c>
      <c r="D39" s="24"/>
      <c r="E39" s="16">
        <v>2000</v>
      </c>
      <c r="F39" s="21"/>
      <c r="G39" s="25"/>
      <c r="H39" s="6">
        <f t="shared" si="0"/>
        <v>0</v>
      </c>
      <c r="I39" s="6">
        <f t="shared" si="1"/>
        <v>0</v>
      </c>
      <c r="J39" s="28"/>
      <c r="K39" s="34"/>
    </row>
    <row r="40" spans="1:11" s="4" customFormat="1" ht="30" x14ac:dyDescent="0.25">
      <c r="A40" s="19" t="s">
        <v>38</v>
      </c>
      <c r="B40" s="15" t="s">
        <v>6</v>
      </c>
      <c r="C40" s="20">
        <v>10</v>
      </c>
      <c r="D40" s="24"/>
      <c r="E40" s="16">
        <v>10</v>
      </c>
      <c r="F40" s="21"/>
      <c r="G40" s="25"/>
      <c r="H40" s="6">
        <f t="shared" si="0"/>
        <v>0</v>
      </c>
      <c r="I40" s="6">
        <f t="shared" si="1"/>
        <v>0</v>
      </c>
      <c r="J40" s="28"/>
      <c r="K40" s="34"/>
    </row>
    <row r="41" spans="1:11" s="4" customFormat="1" ht="18" x14ac:dyDescent="0.25">
      <c r="A41" s="19" t="s">
        <v>59</v>
      </c>
      <c r="B41" s="15" t="s">
        <v>6</v>
      </c>
      <c r="C41" s="20">
        <v>20</v>
      </c>
      <c r="D41" s="24"/>
      <c r="E41" s="16">
        <v>20</v>
      </c>
      <c r="F41" s="21"/>
      <c r="G41" s="25"/>
      <c r="H41" s="6">
        <f t="shared" si="0"/>
        <v>0</v>
      </c>
      <c r="I41" s="6">
        <f t="shared" si="1"/>
        <v>0</v>
      </c>
      <c r="J41" s="28"/>
      <c r="K41" s="40"/>
    </row>
    <row r="42" spans="1:11" s="4" customFormat="1" ht="18" x14ac:dyDescent="0.25">
      <c r="A42" s="19" t="s">
        <v>58</v>
      </c>
      <c r="B42" s="15" t="s">
        <v>6</v>
      </c>
      <c r="C42" s="20">
        <v>5</v>
      </c>
      <c r="D42" s="24"/>
      <c r="E42" s="16">
        <v>5</v>
      </c>
      <c r="F42" s="21"/>
      <c r="G42" s="25"/>
      <c r="H42" s="6">
        <f t="shared" si="0"/>
        <v>0</v>
      </c>
      <c r="I42" s="6">
        <f t="shared" si="1"/>
        <v>0</v>
      </c>
      <c r="J42" s="28"/>
      <c r="K42" s="34"/>
    </row>
    <row r="43" spans="1:11" x14ac:dyDescent="0.25">
      <c r="F43" s="50" t="s">
        <v>13</v>
      </c>
      <c r="G43" s="51"/>
      <c r="H43" s="7">
        <f>ROUND(SUM(H13:H42),2)</f>
        <v>0</v>
      </c>
    </row>
    <row r="44" spans="1:11" ht="34.5" customHeight="1" x14ac:dyDescent="0.25">
      <c r="F44" s="56" t="s">
        <v>19</v>
      </c>
      <c r="G44" s="57"/>
      <c r="H44" s="27"/>
    </row>
    <row r="45" spans="1:11" x14ac:dyDescent="0.25">
      <c r="F45" s="50" t="s">
        <v>14</v>
      </c>
      <c r="G45" s="51"/>
      <c r="H45" s="7">
        <f>ROUND(H43-H43*H44/100,2)</f>
        <v>0</v>
      </c>
    </row>
    <row r="46" spans="1:11" ht="18.75" customHeight="1" x14ac:dyDescent="0.25">
      <c r="F46" s="50" t="s">
        <v>22</v>
      </c>
      <c r="G46" s="51"/>
      <c r="H46" s="27"/>
    </row>
    <row r="47" spans="1:11" x14ac:dyDescent="0.25">
      <c r="F47" s="52" t="s">
        <v>15</v>
      </c>
      <c r="G47" s="53"/>
      <c r="H47" s="7">
        <f>ROUND(H45+H45*H46/100,2)</f>
        <v>0</v>
      </c>
    </row>
    <row r="49" spans="1:11" ht="20.25" customHeight="1" x14ac:dyDescent="0.25">
      <c r="A49" s="44" t="s">
        <v>46</v>
      </c>
      <c r="B49" s="44"/>
      <c r="C49" s="44"/>
      <c r="D49" s="44"/>
      <c r="E49" s="44"/>
      <c r="F49" s="44"/>
      <c r="G49" s="10"/>
      <c r="H49" s="10"/>
      <c r="I49" s="10"/>
      <c r="J49" s="10"/>
      <c r="K49" s="32"/>
    </row>
    <row r="50" spans="1:11" ht="21" customHeight="1" x14ac:dyDescent="0.25">
      <c r="A50" s="26" t="s">
        <v>47</v>
      </c>
      <c r="B50" s="23"/>
      <c r="C50" s="23"/>
      <c r="D50" s="23"/>
      <c r="E50" s="23"/>
      <c r="F50" s="23"/>
      <c r="G50" s="10"/>
      <c r="H50" s="10"/>
      <c r="I50" s="10"/>
      <c r="J50" s="10"/>
      <c r="K50" s="32"/>
    </row>
    <row r="51" spans="1:11" ht="97.5" customHeight="1" x14ac:dyDescent="0.25">
      <c r="A51" s="42" t="s">
        <v>17</v>
      </c>
      <c r="B51" s="42"/>
      <c r="C51" s="42"/>
      <c r="D51" s="42"/>
      <c r="E51" s="42"/>
      <c r="F51" s="42"/>
    </row>
    <row r="52" spans="1:11" ht="49.5" customHeight="1" x14ac:dyDescent="0.25">
      <c r="A52" s="42" t="s">
        <v>20</v>
      </c>
      <c r="B52" s="42"/>
      <c r="C52" s="42"/>
      <c r="D52" s="42"/>
      <c r="E52" s="42"/>
      <c r="F52" s="42"/>
    </row>
    <row r="53" spans="1:11" ht="38.25" customHeight="1" x14ac:dyDescent="0.25">
      <c r="A53" s="44" t="s">
        <v>21</v>
      </c>
      <c r="B53" s="44"/>
      <c r="C53" s="44"/>
      <c r="D53" s="44"/>
      <c r="E53" s="44"/>
      <c r="F53" s="44"/>
    </row>
    <row r="54" spans="1:11" ht="49.5" customHeight="1" x14ac:dyDescent="0.25">
      <c r="A54" s="43" t="s">
        <v>61</v>
      </c>
      <c r="B54" s="43"/>
      <c r="C54" s="43"/>
      <c r="D54" s="43"/>
      <c r="E54" s="43"/>
      <c r="F54" s="43"/>
    </row>
    <row r="55" spans="1:11" ht="33" customHeight="1" x14ac:dyDescent="0.25">
      <c r="A55" s="43" t="s">
        <v>60</v>
      </c>
      <c r="B55" s="43"/>
      <c r="C55" s="43"/>
      <c r="D55" s="43"/>
      <c r="E55" s="43"/>
      <c r="F55" s="43"/>
    </row>
  </sheetData>
  <mergeCells count="17">
    <mergeCell ref="A6:B6"/>
    <mergeCell ref="C6:F6"/>
    <mergeCell ref="A7:B7"/>
    <mergeCell ref="C7:F7"/>
    <mergeCell ref="A51:F51"/>
    <mergeCell ref="F43:G43"/>
    <mergeCell ref="F45:G45"/>
    <mergeCell ref="F46:G46"/>
    <mergeCell ref="F47:G47"/>
    <mergeCell ref="A9:G9"/>
    <mergeCell ref="A11:D11"/>
    <mergeCell ref="F44:G44"/>
    <mergeCell ref="A52:F52"/>
    <mergeCell ref="A55:F55"/>
    <mergeCell ref="A54:F54"/>
    <mergeCell ref="A53:F53"/>
    <mergeCell ref="A49:F49"/>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cp:lastModifiedBy>
  <dcterms:created xsi:type="dcterms:W3CDTF">2025-06-06T10:41:53Z</dcterms:created>
  <dcterms:modified xsi:type="dcterms:W3CDTF">2026-07-30T07:48:08Z</dcterms:modified>
</cp:coreProperties>
</file>